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5\ИСПОЛНЕНИЕ 2025\Исполнение год 2025 г\Ишидей исполнение 2025 год\"/>
    </mc:Choice>
  </mc:AlternateContent>
  <bookViews>
    <workbookView xWindow="105" yWindow="15" windowWidth="9405" windowHeight="4605" tabRatio="924"/>
  </bookViews>
  <sheets>
    <sheet name="Иш" sheetId="2" r:id="rId1"/>
  </sheets>
  <definedNames>
    <definedName name="_xlnm.Print_Area" localSheetId="0">Иш!$A$1:$G$79</definedName>
  </definedNames>
  <calcPr calcId="162913"/>
</workbook>
</file>

<file path=xl/calcChain.xml><?xml version="1.0" encoding="utf-8"?>
<calcChain xmlns="http://schemas.openxmlformats.org/spreadsheetml/2006/main">
  <c r="D66" i="2" l="1"/>
  <c r="C66" i="2"/>
  <c r="H53" i="2"/>
  <c r="E53" i="2"/>
  <c r="H52" i="2"/>
  <c r="D51" i="2"/>
  <c r="C51" i="2"/>
  <c r="C13" i="2"/>
  <c r="D13" i="2"/>
  <c r="H51" i="2" l="1"/>
  <c r="E51" i="2"/>
  <c r="D77" i="2"/>
  <c r="D72" i="2" l="1"/>
  <c r="E55" i="2" l="1"/>
  <c r="D39" i="2"/>
  <c r="C77" i="2"/>
  <c r="C73" i="2"/>
  <c r="H68" i="2"/>
  <c r="E68" i="2"/>
  <c r="H67" i="2"/>
  <c r="E67" i="2"/>
  <c r="I63" i="2"/>
  <c r="H62" i="2"/>
  <c r="E62" i="2"/>
  <c r="D61" i="2"/>
  <c r="C61" i="2"/>
  <c r="H60" i="2"/>
  <c r="E60" i="2"/>
  <c r="D59" i="2"/>
  <c r="C59" i="2"/>
  <c r="E59" i="2" s="1"/>
  <c r="H58" i="2"/>
  <c r="D57" i="2"/>
  <c r="F57" i="2" s="1"/>
  <c r="C57" i="2"/>
  <c r="H56" i="2"/>
  <c r="H55" i="2"/>
  <c r="D54" i="2"/>
  <c r="C54" i="2"/>
  <c r="H54" i="2" s="1"/>
  <c r="H50" i="2"/>
  <c r="H49" i="2"/>
  <c r="E49" i="2"/>
  <c r="H48" i="2"/>
  <c r="E48" i="2"/>
  <c r="D47" i="2"/>
  <c r="C47" i="2"/>
  <c r="H46" i="2"/>
  <c r="E46" i="2"/>
  <c r="D45" i="2"/>
  <c r="C45" i="2"/>
  <c r="H45" i="2" s="1"/>
  <c r="H44" i="2"/>
  <c r="D43" i="2"/>
  <c r="F43" i="2" s="1"/>
  <c r="C43" i="2"/>
  <c r="H42" i="2"/>
  <c r="H41" i="2"/>
  <c r="E41" i="2"/>
  <c r="H40" i="2"/>
  <c r="C39" i="2"/>
  <c r="H38" i="2"/>
  <c r="H37" i="2"/>
  <c r="E37" i="2"/>
  <c r="H36" i="2"/>
  <c r="H35" i="2"/>
  <c r="H34" i="2"/>
  <c r="H33" i="2"/>
  <c r="H32" i="2"/>
  <c r="D31" i="2"/>
  <c r="F35" i="2" s="1"/>
  <c r="C31" i="2"/>
  <c r="H30" i="2"/>
  <c r="H29" i="2"/>
  <c r="D28" i="2"/>
  <c r="F28" i="2" s="1"/>
  <c r="C28" i="2"/>
  <c r="H27" i="2"/>
  <c r="E27" i="2"/>
  <c r="H26" i="2"/>
  <c r="F26" i="2"/>
  <c r="E26" i="2"/>
  <c r="D25" i="2"/>
  <c r="C25" i="2"/>
  <c r="H24" i="2"/>
  <c r="E24" i="2"/>
  <c r="D23" i="2"/>
  <c r="C23" i="2"/>
  <c r="H23" i="2" s="1"/>
  <c r="H22" i="2"/>
  <c r="E22" i="2"/>
  <c r="H21" i="2"/>
  <c r="H20" i="2"/>
  <c r="H19" i="2"/>
  <c r="E19" i="2"/>
  <c r="H18" i="2"/>
  <c r="E18" i="2"/>
  <c r="D17" i="2"/>
  <c r="C17" i="2"/>
  <c r="H17" i="2" s="1"/>
  <c r="H16" i="2"/>
  <c r="E16" i="2"/>
  <c r="H15" i="2"/>
  <c r="E15" i="2"/>
  <c r="H14" i="2"/>
  <c r="E14" i="2"/>
  <c r="H13" i="2"/>
  <c r="H12" i="2"/>
  <c r="E12" i="2"/>
  <c r="D11" i="2"/>
  <c r="C11" i="2"/>
  <c r="H11" i="2" s="1"/>
  <c r="D10" i="2"/>
  <c r="C10" i="2"/>
  <c r="D8" i="2"/>
  <c r="C8" i="2"/>
  <c r="H61" i="2" l="1"/>
  <c r="E54" i="2"/>
  <c r="F48" i="2"/>
  <c r="F52" i="2"/>
  <c r="F53" i="2"/>
  <c r="F51" i="2"/>
  <c r="F19" i="2"/>
  <c r="C63" i="2"/>
  <c r="H57" i="2"/>
  <c r="H31" i="2"/>
  <c r="F33" i="2"/>
  <c r="H25" i="2"/>
  <c r="D9" i="2"/>
  <c r="H43" i="2"/>
  <c r="H47" i="2"/>
  <c r="E10" i="2"/>
  <c r="F32" i="2"/>
  <c r="F37" i="2"/>
  <c r="H28" i="2"/>
  <c r="E25" i="2"/>
  <c r="H10" i="2"/>
  <c r="E13" i="2"/>
  <c r="H39" i="2"/>
  <c r="H59" i="2"/>
  <c r="E45" i="2"/>
  <c r="E61" i="2"/>
  <c r="F17" i="2"/>
  <c r="F50" i="2"/>
  <c r="E23" i="2"/>
  <c r="H8" i="2"/>
  <c r="F14" i="2"/>
  <c r="F16" i="2"/>
  <c r="F25" i="2"/>
  <c r="F27" i="2"/>
  <c r="F36" i="2"/>
  <c r="F38" i="2"/>
  <c r="F40" i="2"/>
  <c r="F42" i="2"/>
  <c r="E47" i="2"/>
  <c r="E11" i="2"/>
  <c r="F20" i="2"/>
  <c r="F22" i="2"/>
  <c r="E31" i="2"/>
  <c r="F47" i="2"/>
  <c r="F49" i="2"/>
  <c r="F54" i="2"/>
  <c r="D63" i="2"/>
  <c r="G8" i="2" s="1"/>
  <c r="E8" i="2"/>
  <c r="F11" i="2"/>
  <c r="F18" i="2"/>
  <c r="F24" i="2"/>
  <c r="F34" i="2"/>
  <c r="F44" i="2"/>
  <c r="F46" i="2"/>
  <c r="C65" i="2"/>
  <c r="C9" i="2"/>
  <c r="F15" i="2"/>
  <c r="F30" i="2"/>
  <c r="F41" i="2"/>
  <c r="D65" i="2"/>
  <c r="F10" i="2"/>
  <c r="E17" i="2"/>
  <c r="F21" i="2"/>
  <c r="E39" i="2"/>
  <c r="F13" i="2"/>
  <c r="F12" i="2"/>
  <c r="G9" i="2" l="1"/>
  <c r="G53" i="2"/>
  <c r="G52" i="2"/>
  <c r="G51" i="2"/>
  <c r="G11" i="2"/>
  <c r="H66" i="2"/>
  <c r="F9" i="2"/>
  <c r="E63" i="2"/>
  <c r="H9" i="2"/>
  <c r="G66" i="2"/>
  <c r="E9" i="2"/>
  <c r="G45" i="2"/>
  <c r="E66" i="2"/>
  <c r="F66" i="2"/>
  <c r="F65" i="2"/>
  <c r="D64" i="2"/>
  <c r="E65" i="2"/>
  <c r="G65" i="2"/>
  <c r="C74" i="2"/>
  <c r="C72" i="2" s="1"/>
  <c r="H63" i="2"/>
  <c r="C69" i="2"/>
  <c r="G62" i="2"/>
  <c r="G60" i="2"/>
  <c r="G58" i="2"/>
  <c r="G48" i="2"/>
  <c r="G35" i="2"/>
  <c r="G21" i="2"/>
  <c r="G68" i="2"/>
  <c r="G56" i="2"/>
  <c r="G50" i="2"/>
  <c r="G41" i="2"/>
  <c r="G37" i="2"/>
  <c r="G32" i="2"/>
  <c r="G30" i="2"/>
  <c r="G26" i="2"/>
  <c r="G15" i="2"/>
  <c r="G23" i="2"/>
  <c r="F68" i="2"/>
  <c r="G46" i="2"/>
  <c r="G61" i="2"/>
  <c r="G59" i="2"/>
  <c r="G57" i="2"/>
  <c r="G44" i="2"/>
  <c r="G34" i="2"/>
  <c r="G24" i="2"/>
  <c r="G18" i="2"/>
  <c r="G49" i="2"/>
  <c r="G22" i="2"/>
  <c r="G20" i="2"/>
  <c r="G28" i="2"/>
  <c r="G17" i="2"/>
  <c r="G67" i="2"/>
  <c r="G42" i="2"/>
  <c r="G40" i="2"/>
  <c r="G38" i="2"/>
  <c r="G36" i="2"/>
  <c r="G29" i="2"/>
  <c r="G27" i="2"/>
  <c r="G16" i="2"/>
  <c r="G14" i="2"/>
  <c r="G12" i="2"/>
  <c r="D69" i="2"/>
  <c r="F67" i="2"/>
  <c r="G33" i="2"/>
  <c r="G43" i="2"/>
  <c r="G19" i="2"/>
  <c r="G31" i="2"/>
  <c r="G39" i="2"/>
  <c r="G10" i="2"/>
  <c r="G54" i="2"/>
  <c r="G13" i="2"/>
  <c r="C64" i="2"/>
  <c r="H65" i="2"/>
  <c r="G47" i="2"/>
  <c r="G25" i="2"/>
  <c r="E64" i="2" l="1"/>
  <c r="G64" i="2"/>
  <c r="F64" i="2"/>
  <c r="H64" i="2"/>
</calcChain>
</file>

<file path=xl/sharedStrings.xml><?xml version="1.0" encoding="utf-8"?>
<sst xmlns="http://schemas.openxmlformats.org/spreadsheetml/2006/main" count="117" uniqueCount="106">
  <si>
    <t>Расходы</t>
  </si>
  <si>
    <t>Гос.управ.и органы мест.управ.</t>
  </si>
  <si>
    <t>в том числе зарплата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</si>
  <si>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</si>
  <si>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</si>
  <si>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</si>
  <si>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</si>
  <si>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</si>
  <si>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</si>
  <si>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</si>
  <si>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</si>
  <si>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</si>
  <si>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</si>
  <si>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</si>
  <si>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</si>
  <si>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</si>
  <si>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</si>
  <si>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</si>
  <si>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</si>
  <si>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</si>
  <si>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</si>
  <si>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</si>
  <si>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</si>
  <si>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</si>
  <si>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</si>
  <si>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</si>
  <si>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</si>
  <si>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</si>
  <si>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</si>
  <si>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</si>
  <si>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</si>
  <si>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</si>
  <si>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</si>
  <si>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</si>
  <si>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</si>
  <si>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</si>
  <si>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</si>
  <si>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</si>
  <si>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</si>
  <si>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</si>
  <si>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</si>
  <si>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</si>
  <si>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</si>
  <si>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</si>
  <si>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</si>
  <si>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</si>
  <si>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</si>
  <si>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</si>
  <si>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</si>
  <si>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</si>
  <si>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</si>
  <si>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</si>
  <si>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</si>
  <si>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</si>
  <si>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</si>
  <si>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</si>
  <si>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</si>
  <si>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</si>
  <si>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</si>
  <si>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</si>
  <si>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</si>
  <si>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</si>
  <si>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</si>
  <si>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</si>
  <si>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</si>
  <si>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</si>
  <si>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</si>
  <si>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</si>
  <si>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</si>
  <si>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</si>
  <si>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</si>
  <si>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</si>
  <si>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</si>
  <si>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</si>
  <si>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</si>
  <si>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</si>
  <si>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</si>
  <si>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</si>
  <si>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</si>
  <si>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</si>
  <si>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</si>
  <si>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</si>
  <si>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</si>
  <si>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</si>
  <si>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</si>
  <si>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</si>
  <si>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</si>
  <si>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</si>
  <si>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</si>
  <si>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</si>
  <si>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</si>
  <si>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</si>
  <si>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</si>
  <si>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</si>
  <si>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</si>
  <si>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</si>
  <si>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>Уточненный план год, руб.</t>
  </si>
  <si>
    <t>Отклонение, руб.</t>
  </si>
  <si>
    <t>Доходы за минусом внутренних оборотов</t>
  </si>
  <si>
    <t xml:space="preserve">об исполнении бюджета Ишидейского муниципального образования по состоянию </t>
  </si>
  <si>
    <t>в том числе зарплата (211+266)</t>
  </si>
  <si>
    <t>ОБРАЗОВАНИЕ</t>
  </si>
  <si>
    <t>Профессиональная подготовка, переподготовка и повышение квалификации</t>
  </si>
  <si>
    <t xml:space="preserve">                   на 01 января 2025 года по расходам</t>
  </si>
  <si>
    <t>Исполнено на 01.01.2025 г., руб.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</si>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</sst>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.0"/>
    <numFmt numFmtId="166" formatCode="0.00000"/>
    <numFmt numFmtId="167" formatCode="000000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charset val="204"/>
    </font>
    <font>
      <b/>
      <i/>
      <sz val="8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165" fontId="6" fillId="0" borderId="4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5" fillId="0" borderId="0" xfId="0" applyFont="1" applyFill="1" applyAlignment="1">
      <alignment horizontal="left"/>
    </xf>
    <xf numFmtId="0" fontId="2" fillId="0" borderId="1" xfId="0" applyFont="1" applyFill="1" applyBorder="1"/>
    <xf numFmtId="0" fontId="2" fillId="0" borderId="6" xfId="0" applyFont="1" applyFill="1" applyBorder="1"/>
    <xf numFmtId="0" fontId="3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 shrinkToFit="1"/>
    </xf>
    <xf numFmtId="0" fontId="2" fillId="2" borderId="0" xfId="0" applyFont="1" applyFill="1"/>
    <xf numFmtId="165" fontId="2" fillId="0" borderId="0" xfId="0" applyNumberFormat="1" applyFont="1" applyFill="1"/>
    <xf numFmtId="0" fontId="1" fillId="2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2" fillId="2" borderId="0" xfId="0" applyFont="1" applyFill="1" applyBorder="1"/>
    <xf numFmtId="164" fontId="2" fillId="0" borderId="0" xfId="1" applyFont="1" applyFill="1"/>
    <xf numFmtId="0" fontId="3" fillId="0" borderId="4" xfId="0" applyFont="1" applyFill="1" applyBorder="1" applyAlignment="1">
      <alignment vertical="center" shrinkToFit="1"/>
    </xf>
    <xf numFmtId="4" fontId="8" fillId="2" borderId="4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/>
    <xf numFmtId="2" fontId="8" fillId="0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 applyProtection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/>
    <xf numFmtId="4" fontId="7" fillId="2" borderId="4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 applyProtection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167" fontId="5" fillId="0" borderId="5" xfId="0" applyNumberFormat="1" applyFont="1" applyFill="1" applyBorder="1" applyAlignment="1">
      <alignment horizontal="left" vertical="center" wrapText="1"/>
    </xf>
    <xf numFmtId="4" fontId="9" fillId="2" borderId="4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65" fontId="11" fillId="0" borderId="4" xfId="0" applyNumberFormat="1" applyFont="1" applyFill="1" applyBorder="1" applyAlignment="1">
      <alignment vertical="center"/>
    </xf>
    <xf numFmtId="165" fontId="9" fillId="0" borderId="4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horizontal="center" vertical="center"/>
    </xf>
    <xf numFmtId="164" fontId="3" fillId="0" borderId="4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 shrinkToFit="1"/>
    </xf>
    <xf numFmtId="165" fontId="3" fillId="0" borderId="4" xfId="0" applyNumberFormat="1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showGridLines="0" tabSelected="1" view="pageBreakPreview" topLeftCell="B37" zoomScaleNormal="100" zoomScaleSheetLayoutView="100" workbookViewId="0">
      <selection activeCell="D79" sqref="D79"/>
    </sheetView>
  </sheetViews>
  <sheetFormatPr defaultColWidth="9.140625" defaultRowHeight="12" x14ac:dyDescent="0.2"/>
  <cols>
    <col min="1" max="1" width="6.42578125" style="1" customWidth="1"/>
    <col min="2" max="2" width="75.140625" style="1" customWidth="1"/>
    <col min="3" max="4" width="13" style="1" customWidth="1"/>
    <col min="5" max="5" width="11.140625" style="1" customWidth="1"/>
    <col min="6" max="6" width="11.140625" style="1" hidden="1" customWidth="1"/>
    <col min="7" max="7" width="11.140625" style="36" customWidth="1"/>
    <col min="8" max="8" width="13.42578125" style="1" hidden="1" customWidth="1"/>
    <col min="9" max="16384" width="9.140625" style="1"/>
  </cols>
  <sheetData>
    <row r="1" spans="1:10" ht="30" customHeight="1" x14ac:dyDescent="0.3">
      <c r="A1" s="72" t="s">
        <v>77</v>
      </c>
      <c r="B1" s="72"/>
      <c r="C1" s="72"/>
      <c r="D1" s="72"/>
      <c r="E1" s="72"/>
      <c r="F1" s="72"/>
      <c r="G1" s="72"/>
      <c r="H1" s="72"/>
    </row>
    <row r="2" spans="1:10" ht="21" customHeight="1" x14ac:dyDescent="0.3">
      <c r="A2" s="72" t="s">
        <v>99</v>
      </c>
      <c r="B2" s="72"/>
      <c r="C2" s="72"/>
      <c r="D2" s="72"/>
      <c r="E2" s="72"/>
      <c r="F2" s="72"/>
      <c r="G2" s="72"/>
      <c r="H2" s="72"/>
    </row>
    <row r="3" spans="1:10" ht="20.65" customHeight="1" x14ac:dyDescent="0.3">
      <c r="A3" s="72" t="s">
        <v>103</v>
      </c>
      <c r="B3" s="72"/>
      <c r="C3" s="72"/>
      <c r="D3" s="72"/>
      <c r="E3" s="72"/>
      <c r="F3" s="72"/>
      <c r="G3" s="72"/>
      <c r="H3" s="72"/>
    </row>
    <row r="4" spans="1:10" ht="20.65" customHeight="1" x14ac:dyDescent="0.3">
      <c r="A4" s="32"/>
      <c r="B4" s="32"/>
      <c r="C4" s="37"/>
      <c r="D4" s="37"/>
      <c r="E4" s="32"/>
      <c r="F4" s="32"/>
      <c r="G4" s="38"/>
      <c r="H4" s="39"/>
    </row>
    <row r="5" spans="1:10" ht="12" customHeight="1" x14ac:dyDescent="0.2">
      <c r="A5" s="2"/>
      <c r="B5" s="2"/>
      <c r="C5" s="35"/>
      <c r="D5" s="40"/>
      <c r="H5" s="41"/>
    </row>
    <row r="6" spans="1:10" ht="13.15" customHeight="1" x14ac:dyDescent="0.2">
      <c r="A6" s="75" t="s">
        <v>92</v>
      </c>
      <c r="B6" s="73" t="s">
        <v>0</v>
      </c>
      <c r="C6" s="76" t="s">
        <v>96</v>
      </c>
      <c r="D6" s="73" t="s">
        <v>104</v>
      </c>
      <c r="E6" s="42" t="s">
        <v>76</v>
      </c>
      <c r="F6" s="73" t="s">
        <v>90</v>
      </c>
      <c r="G6" s="74" t="s">
        <v>91</v>
      </c>
      <c r="H6" s="71" t="s">
        <v>97</v>
      </c>
    </row>
    <row r="7" spans="1:10" ht="55.5" customHeight="1" x14ac:dyDescent="0.2">
      <c r="A7" s="75"/>
      <c r="B7" s="73"/>
      <c r="C7" s="76"/>
      <c r="D7" s="73"/>
      <c r="E7" s="34" t="s">
        <v>89</v>
      </c>
      <c r="F7" s="73"/>
      <c r="G7" s="74"/>
      <c r="H7" s="71"/>
    </row>
    <row r="8" spans="1:10" s="5" customFormat="1" ht="13.15" customHeight="1" x14ac:dyDescent="0.2">
      <c r="A8" s="4" t="s">
        <v>12</v>
      </c>
      <c r="B8" s="16" t="s">
        <v>1</v>
      </c>
      <c r="C8" s="43">
        <f>C12+C16+C21+C22+C20</f>
        <v>5191527.1800000006</v>
      </c>
      <c r="D8" s="43">
        <f>D12+D16+D21+D22+D20</f>
        <v>5191527.1800000006</v>
      </c>
      <c r="E8" s="44">
        <f>D8*100/C8</f>
        <v>100</v>
      </c>
      <c r="F8" s="45">
        <v>100</v>
      </c>
      <c r="G8" s="46">
        <f>SUM(D8/D$63*100)</f>
        <v>41.04207959500895</v>
      </c>
      <c r="H8" s="47">
        <f>C8-D8</f>
        <v>0</v>
      </c>
      <c r="I8" s="5">
        <v>41</v>
      </c>
      <c r="J8" s="48"/>
    </row>
    <row r="9" spans="1:10" s="5" customFormat="1" ht="13.15" customHeight="1" x14ac:dyDescent="0.2">
      <c r="A9" s="33"/>
      <c r="B9" s="17" t="s">
        <v>6</v>
      </c>
      <c r="C9" s="43">
        <f>C10+C11</f>
        <v>4706673.95</v>
      </c>
      <c r="D9" s="43">
        <f>D10+D11</f>
        <v>4706673.95</v>
      </c>
      <c r="E9" s="7">
        <f t="shared" ref="E9:E27" si="0">D9*100/C9</f>
        <v>100</v>
      </c>
      <c r="F9" s="45">
        <f>D9/$D$8*100</f>
        <v>90.660682046164297</v>
      </c>
      <c r="G9" s="46">
        <f>SUM(D9/D$63*100)</f>
        <v>37.209029286764746</v>
      </c>
      <c r="H9" s="49">
        <f>C9-D9</f>
        <v>0</v>
      </c>
      <c r="J9" s="48"/>
    </row>
    <row r="10" spans="1:10" s="5" customFormat="1" ht="13.15" customHeight="1" x14ac:dyDescent="0.2">
      <c r="A10" s="33"/>
      <c r="B10" s="17" t="s">
        <v>2</v>
      </c>
      <c r="C10" s="43">
        <f t="shared" ref="C10:D11" si="1">C14+C18</f>
        <v>3555158.71</v>
      </c>
      <c r="D10" s="43">
        <f t="shared" si="1"/>
        <v>3555158.71</v>
      </c>
      <c r="E10" s="7">
        <f>D10*100/C10</f>
        <v>100</v>
      </c>
      <c r="F10" s="45">
        <f>D10/$D$8*100</f>
        <v>68.480017280772472</v>
      </c>
      <c r="G10" s="46">
        <f t="shared" ref="G10:G67" si="2">SUM(D10/D$63*100)</f>
        <v>28.105623199050523</v>
      </c>
      <c r="H10" s="49">
        <f>C10-D10</f>
        <v>0</v>
      </c>
      <c r="J10" s="48"/>
    </row>
    <row r="11" spans="1:10" s="5" customFormat="1" ht="13.15" customHeight="1" x14ac:dyDescent="0.2">
      <c r="A11" s="33"/>
      <c r="B11" s="17" t="s">
        <v>18</v>
      </c>
      <c r="C11" s="43">
        <f t="shared" si="1"/>
        <v>1151515.24</v>
      </c>
      <c r="D11" s="43">
        <f t="shared" si="1"/>
        <v>1151515.24</v>
      </c>
      <c r="E11" s="7">
        <f t="shared" si="0"/>
        <v>100</v>
      </c>
      <c r="F11" s="45">
        <f>D11/$D$8*100</f>
        <v>22.180664765391825</v>
      </c>
      <c r="G11" s="46">
        <f>SUM(D11/D$63*100)</f>
        <v>9.1034060877142196</v>
      </c>
      <c r="H11" s="49">
        <f t="shared" ref="H11:H67" si="3">C11-D11</f>
        <v>0</v>
      </c>
      <c r="J11" s="48"/>
    </row>
    <row r="12" spans="1:10" ht="13.15" customHeight="1" x14ac:dyDescent="0.2">
      <c r="A12" s="8" t="s">
        <v>16</v>
      </c>
      <c r="B12" s="18" t="s">
        <v>28</v>
      </c>
      <c r="C12" s="50">
        <v>823679.2</v>
      </c>
      <c r="D12" s="50">
        <v>823679.2</v>
      </c>
      <c r="E12" s="9">
        <f t="shared" si="0"/>
        <v>100</v>
      </c>
      <c r="F12" s="51">
        <f>D12/$D$8*100</f>
        <v>15.865836225863694</v>
      </c>
      <c r="G12" s="46">
        <f t="shared" si="2"/>
        <v>6.5116691322327416</v>
      </c>
      <c r="H12" s="52">
        <f>C12-D12</f>
        <v>0</v>
      </c>
      <c r="J12" s="53"/>
    </row>
    <row r="13" spans="1:10" ht="13.15" customHeight="1" x14ac:dyDescent="0.2">
      <c r="A13" s="8"/>
      <c r="B13" s="19" t="s">
        <v>5</v>
      </c>
      <c r="C13" s="54">
        <f>C14+C15</f>
        <v>822508.87000000011</v>
      </c>
      <c r="D13" s="54">
        <f>D14+D15</f>
        <v>822508.87000000011</v>
      </c>
      <c r="E13" s="9">
        <f>D13*100/C13</f>
        <v>100</v>
      </c>
      <c r="F13" s="51">
        <f t="shared" ref="F13:F19" si="4">D13/$D$8*100</f>
        <v>15.843293148279347</v>
      </c>
      <c r="G13" s="55">
        <f t="shared" si="2"/>
        <v>6.50241698438741</v>
      </c>
      <c r="H13" s="52">
        <f t="shared" si="3"/>
        <v>0</v>
      </c>
      <c r="I13" s="36"/>
      <c r="J13" s="53"/>
    </row>
    <row r="14" spans="1:10" ht="13.15" customHeight="1" x14ac:dyDescent="0.2">
      <c r="A14" s="8"/>
      <c r="B14" s="19" t="s">
        <v>7</v>
      </c>
      <c r="C14" s="56">
        <v>621265.10000000009</v>
      </c>
      <c r="D14" s="50">
        <v>621265.10000000009</v>
      </c>
      <c r="E14" s="9">
        <f>D14*100/C14</f>
        <v>100</v>
      </c>
      <c r="F14" s="51">
        <f t="shared" si="4"/>
        <v>11.966904505352122</v>
      </c>
      <c r="G14" s="55">
        <f t="shared" si="2"/>
        <v>4.9114664721453307</v>
      </c>
      <c r="H14" s="52">
        <f t="shared" si="3"/>
        <v>0</v>
      </c>
      <c r="J14" s="53"/>
    </row>
    <row r="15" spans="1:10" ht="13.15" customHeight="1" x14ac:dyDescent="0.2">
      <c r="A15" s="8"/>
      <c r="B15" s="19" t="s">
        <v>19</v>
      </c>
      <c r="C15" s="56">
        <v>201243.77</v>
      </c>
      <c r="D15" s="50">
        <v>201243.77</v>
      </c>
      <c r="E15" s="9">
        <f>D15*100/C15</f>
        <v>100</v>
      </c>
      <c r="F15" s="51">
        <f>D15/$D$8*100</f>
        <v>3.8763886429272238</v>
      </c>
      <c r="G15" s="55">
        <f t="shared" si="2"/>
        <v>1.5909505122420786</v>
      </c>
      <c r="H15" s="52">
        <f>C15-D15</f>
        <v>0</v>
      </c>
      <c r="J15" s="53"/>
    </row>
    <row r="16" spans="1:10" ht="13.15" customHeight="1" x14ac:dyDescent="0.2">
      <c r="A16" s="8" t="s">
        <v>17</v>
      </c>
      <c r="B16" s="18" t="s">
        <v>29</v>
      </c>
      <c r="C16" s="50">
        <v>4366749.9800000004</v>
      </c>
      <c r="D16" s="50">
        <v>4366749.9800000004</v>
      </c>
      <c r="E16" s="9">
        <f>D16*100/C16</f>
        <v>100</v>
      </c>
      <c r="F16" s="51">
        <f t="shared" si="4"/>
        <v>84.113013928205987</v>
      </c>
      <c r="G16" s="46">
        <f t="shared" si="2"/>
        <v>34.521730126175271</v>
      </c>
      <c r="H16" s="52">
        <f t="shared" si="3"/>
        <v>0</v>
      </c>
      <c r="J16" s="53"/>
    </row>
    <row r="17" spans="1:10" ht="13.15" customHeight="1" x14ac:dyDescent="0.2">
      <c r="A17" s="8"/>
      <c r="B17" s="19" t="s">
        <v>6</v>
      </c>
      <c r="C17" s="54">
        <f>C18+C19</f>
        <v>3884165.08</v>
      </c>
      <c r="D17" s="54">
        <f>D18+D19</f>
        <v>3884165.08</v>
      </c>
      <c r="E17" s="9">
        <f t="shared" si="0"/>
        <v>100</v>
      </c>
      <c r="F17" s="51">
        <f t="shared" si="4"/>
        <v>74.817388897884953</v>
      </c>
      <c r="G17" s="55">
        <f t="shared" si="2"/>
        <v>30.706612302377334</v>
      </c>
      <c r="H17" s="52">
        <f t="shared" si="3"/>
        <v>0</v>
      </c>
      <c r="J17" s="53"/>
    </row>
    <row r="18" spans="1:10" ht="13.15" customHeight="1" x14ac:dyDescent="0.2">
      <c r="A18" s="8"/>
      <c r="B18" s="19" t="s">
        <v>100</v>
      </c>
      <c r="C18" s="56">
        <v>2933893.61</v>
      </c>
      <c r="D18" s="50">
        <v>2933893.61</v>
      </c>
      <c r="E18" s="9">
        <f t="shared" si="0"/>
        <v>100</v>
      </c>
      <c r="F18" s="51">
        <f t="shared" si="4"/>
        <v>56.513112775420346</v>
      </c>
      <c r="G18" s="55">
        <f t="shared" si="2"/>
        <v>23.194156726905192</v>
      </c>
      <c r="H18" s="52">
        <f t="shared" si="3"/>
        <v>0</v>
      </c>
      <c r="J18" s="53"/>
    </row>
    <row r="19" spans="1:10" ht="13.15" customHeight="1" x14ac:dyDescent="0.2">
      <c r="A19" s="8"/>
      <c r="B19" s="19" t="s">
        <v>8</v>
      </c>
      <c r="C19" s="56">
        <v>950271.47</v>
      </c>
      <c r="D19" s="50">
        <v>950271.47</v>
      </c>
      <c r="E19" s="9">
        <f>D19*100/C19</f>
        <v>100</v>
      </c>
      <c r="F19" s="51">
        <f t="shared" si="4"/>
        <v>18.304276122464604</v>
      </c>
      <c r="G19" s="55">
        <f t="shared" si="2"/>
        <v>7.5124555754721403</v>
      </c>
      <c r="H19" s="52">
        <f t="shared" si="3"/>
        <v>0</v>
      </c>
      <c r="J19" s="53"/>
    </row>
    <row r="20" spans="1:10" ht="13.15" customHeight="1" x14ac:dyDescent="0.2">
      <c r="A20" s="8" t="s">
        <v>48</v>
      </c>
      <c r="B20" s="19" t="s">
        <v>49</v>
      </c>
      <c r="C20" s="56">
        <v>0</v>
      </c>
      <c r="D20" s="50">
        <v>0</v>
      </c>
      <c r="E20" s="9">
        <v>0</v>
      </c>
      <c r="F20" s="51">
        <f>D20/$D$8*100</f>
        <v>0</v>
      </c>
      <c r="G20" s="55">
        <f t="shared" si="2"/>
        <v>0</v>
      </c>
      <c r="H20" s="52">
        <f t="shared" si="3"/>
        <v>0</v>
      </c>
      <c r="J20" s="53"/>
    </row>
    <row r="21" spans="1:10" ht="13.15" customHeight="1" x14ac:dyDescent="0.2">
      <c r="A21" s="8" t="s">
        <v>46</v>
      </c>
      <c r="B21" s="18" t="s">
        <v>14</v>
      </c>
      <c r="C21" s="54">
        <v>0</v>
      </c>
      <c r="D21" s="54">
        <v>0</v>
      </c>
      <c r="E21" s="9">
        <v>0</v>
      </c>
      <c r="F21" s="51">
        <f>D21/$D$8*100</f>
        <v>0</v>
      </c>
      <c r="G21" s="55">
        <f t="shared" si="2"/>
        <v>0</v>
      </c>
      <c r="H21" s="52">
        <f>C21-D21</f>
        <v>0</v>
      </c>
      <c r="J21" s="53"/>
    </row>
    <row r="22" spans="1:10" ht="13.15" customHeight="1" x14ac:dyDescent="0.2">
      <c r="A22" s="8" t="s">
        <v>64</v>
      </c>
      <c r="B22" s="19" t="s">
        <v>65</v>
      </c>
      <c r="C22" s="54">
        <v>1098</v>
      </c>
      <c r="D22" s="50">
        <v>1098</v>
      </c>
      <c r="E22" s="9">
        <f t="shared" si="0"/>
        <v>100</v>
      </c>
      <c r="F22" s="51">
        <f>D22/$D$8*100</f>
        <v>2.114984593030677E-2</v>
      </c>
      <c r="G22" s="55">
        <f t="shared" si="2"/>
        <v>8.6803366009382665E-3</v>
      </c>
      <c r="H22" s="52">
        <f t="shared" si="3"/>
        <v>0</v>
      </c>
      <c r="J22" s="53"/>
    </row>
    <row r="23" spans="1:10" s="5" customFormat="1" ht="13.15" customHeight="1" x14ac:dyDescent="0.2">
      <c r="A23" s="10" t="s">
        <v>78</v>
      </c>
      <c r="B23" s="20" t="s">
        <v>79</v>
      </c>
      <c r="C23" s="57">
        <f>C24</f>
        <v>250000</v>
      </c>
      <c r="D23" s="57">
        <f>D24</f>
        <v>250000</v>
      </c>
      <c r="E23" s="6">
        <f t="shared" si="0"/>
        <v>100</v>
      </c>
      <c r="F23" s="6">
        <v>100</v>
      </c>
      <c r="G23" s="46">
        <f t="shared" si="2"/>
        <v>1.976397222435853</v>
      </c>
      <c r="H23" s="58">
        <f t="shared" si="3"/>
        <v>0</v>
      </c>
      <c r="I23" s="5">
        <v>2</v>
      </c>
      <c r="J23" s="48"/>
    </row>
    <row r="24" spans="1:10" s="5" customFormat="1" ht="13.15" customHeight="1" x14ac:dyDescent="0.2">
      <c r="A24" s="8" t="s">
        <v>34</v>
      </c>
      <c r="B24" s="19" t="s">
        <v>35</v>
      </c>
      <c r="C24" s="54">
        <v>250000</v>
      </c>
      <c r="D24" s="50">
        <v>250000</v>
      </c>
      <c r="E24" s="9">
        <f t="shared" si="0"/>
        <v>100</v>
      </c>
      <c r="F24" s="9">
        <f>D24/$D$23*100</f>
        <v>100</v>
      </c>
      <c r="G24" s="55">
        <f t="shared" si="2"/>
        <v>1.976397222435853</v>
      </c>
      <c r="H24" s="52">
        <f t="shared" si="3"/>
        <v>0</v>
      </c>
      <c r="J24" s="48"/>
    </row>
    <row r="25" spans="1:10" ht="13.15" customHeight="1" x14ac:dyDescent="0.2">
      <c r="A25" s="8"/>
      <c r="B25" s="19" t="s">
        <v>36</v>
      </c>
      <c r="C25" s="54">
        <f>C26+C27</f>
        <v>230600</v>
      </c>
      <c r="D25" s="54">
        <f>D26+D27</f>
        <v>230600</v>
      </c>
      <c r="E25" s="9">
        <f t="shared" si="0"/>
        <v>100</v>
      </c>
      <c r="F25" s="9">
        <f>D25/$D$23*100</f>
        <v>92.24</v>
      </c>
      <c r="G25" s="55">
        <f t="shared" si="2"/>
        <v>1.8230287979748308</v>
      </c>
      <c r="H25" s="52">
        <f t="shared" si="3"/>
        <v>0</v>
      </c>
      <c r="J25" s="53"/>
    </row>
    <row r="26" spans="1:10" ht="13.15" customHeight="1" x14ac:dyDescent="0.2">
      <c r="A26" s="8"/>
      <c r="B26" s="19" t="s">
        <v>37</v>
      </c>
      <c r="C26" s="56">
        <v>177112.14</v>
      </c>
      <c r="D26" s="50">
        <v>177112.14</v>
      </c>
      <c r="E26" s="9">
        <f t="shared" si="0"/>
        <v>99.999999999999986</v>
      </c>
      <c r="F26" s="9">
        <f>D26/$D$23*100</f>
        <v>70.844856000000007</v>
      </c>
      <c r="G26" s="55">
        <f t="shared" si="2"/>
        <v>1.4001757662226799</v>
      </c>
      <c r="H26" s="52">
        <f t="shared" si="3"/>
        <v>0</v>
      </c>
      <c r="J26" s="53"/>
    </row>
    <row r="27" spans="1:10" ht="13.15" customHeight="1" x14ac:dyDescent="0.2">
      <c r="A27" s="8"/>
      <c r="B27" s="19" t="s">
        <v>38</v>
      </c>
      <c r="C27" s="56">
        <v>53487.86</v>
      </c>
      <c r="D27" s="50">
        <v>53487.86</v>
      </c>
      <c r="E27" s="9">
        <f t="shared" si="0"/>
        <v>100</v>
      </c>
      <c r="F27" s="9">
        <f>D27/$D$23*100</f>
        <v>21.395143999999998</v>
      </c>
      <c r="G27" s="55">
        <f t="shared" si="2"/>
        <v>0.42285303175215111</v>
      </c>
      <c r="H27" s="52">
        <f t="shared" si="3"/>
        <v>0</v>
      </c>
      <c r="J27" s="53"/>
    </row>
    <row r="28" spans="1:10" s="5" customFormat="1" ht="15.75" customHeight="1" x14ac:dyDescent="0.2">
      <c r="A28" s="10" t="s">
        <v>20</v>
      </c>
      <c r="B28" s="21" t="s">
        <v>24</v>
      </c>
      <c r="C28" s="57">
        <f>C29+C30</f>
        <v>0</v>
      </c>
      <c r="D28" s="57">
        <f>D29+D30</f>
        <v>0</v>
      </c>
      <c r="E28" s="6">
        <v>0</v>
      </c>
      <c r="F28" s="6" t="e">
        <f>D28/$D$28*100</f>
        <v>#DIV/0!</v>
      </c>
      <c r="G28" s="46">
        <f>SUM(D28/D$63*100)</f>
        <v>0</v>
      </c>
      <c r="H28" s="58">
        <f t="shared" si="3"/>
        <v>0</v>
      </c>
      <c r="J28" s="48"/>
    </row>
    <row r="29" spans="1:10" ht="25.5" customHeight="1" x14ac:dyDescent="0.2">
      <c r="A29" s="8" t="s">
        <v>25</v>
      </c>
      <c r="B29" s="22" t="s">
        <v>50</v>
      </c>
      <c r="C29" s="54">
        <v>0</v>
      </c>
      <c r="D29" s="54">
        <v>0</v>
      </c>
      <c r="E29" s="9">
        <v>0</v>
      </c>
      <c r="F29" s="9">
        <v>0</v>
      </c>
      <c r="G29" s="55">
        <f t="shared" si="2"/>
        <v>0</v>
      </c>
      <c r="H29" s="52">
        <f t="shared" si="3"/>
        <v>0</v>
      </c>
      <c r="J29" s="53"/>
    </row>
    <row r="30" spans="1:10" ht="13.15" customHeight="1" x14ac:dyDescent="0.2">
      <c r="A30" s="8" t="s">
        <v>63</v>
      </c>
      <c r="B30" s="22" t="s">
        <v>47</v>
      </c>
      <c r="C30" s="54">
        <v>0</v>
      </c>
      <c r="D30" s="54">
        <v>0</v>
      </c>
      <c r="E30" s="9">
        <v>0</v>
      </c>
      <c r="F30" s="9" t="e">
        <f>D30/$D$28*100</f>
        <v>#DIV/0!</v>
      </c>
      <c r="G30" s="55">
        <f t="shared" si="2"/>
        <v>0</v>
      </c>
      <c r="H30" s="52">
        <f t="shared" si="3"/>
        <v>0</v>
      </c>
      <c r="J30" s="53"/>
    </row>
    <row r="31" spans="1:10" s="5" customFormat="1" ht="13.15" customHeight="1" x14ac:dyDescent="0.2">
      <c r="A31" s="10" t="s">
        <v>61</v>
      </c>
      <c r="B31" s="21" t="s">
        <v>62</v>
      </c>
      <c r="C31" s="57">
        <f>C32+C36+C37+C38</f>
        <v>1059435.97</v>
      </c>
      <c r="D31" s="57">
        <f>D32+D36+D37+D38</f>
        <v>1014213.15</v>
      </c>
      <c r="E31" s="6">
        <f t="shared" ref="E31" si="5">D31*100/C31</f>
        <v>95.731424901497348</v>
      </c>
      <c r="F31" s="6">
        <v>100</v>
      </c>
      <c r="G31" s="46">
        <f t="shared" si="2"/>
        <v>8.0179522104716696</v>
      </c>
      <c r="H31" s="58">
        <f t="shared" si="3"/>
        <v>45222.819999999949</v>
      </c>
      <c r="I31" s="5">
        <v>8</v>
      </c>
      <c r="J31" s="48"/>
    </row>
    <row r="32" spans="1:10" ht="13.15" customHeight="1" x14ac:dyDescent="0.2">
      <c r="A32" s="8" t="s">
        <v>58</v>
      </c>
      <c r="B32" s="23" t="s">
        <v>59</v>
      </c>
      <c r="C32" s="54">
        <v>0</v>
      </c>
      <c r="D32" s="50">
        <v>0</v>
      </c>
      <c r="E32" s="9">
        <v>0</v>
      </c>
      <c r="F32" s="9">
        <f>D32/$D$31*100</f>
        <v>0</v>
      </c>
      <c r="G32" s="55">
        <f t="shared" si="2"/>
        <v>0</v>
      </c>
      <c r="H32" s="52">
        <f t="shared" si="3"/>
        <v>0</v>
      </c>
      <c r="J32" s="53"/>
    </row>
    <row r="33" spans="1:10" ht="12.95" customHeight="1" x14ac:dyDescent="0.2">
      <c r="A33" s="8"/>
      <c r="B33" s="22" t="s">
        <v>36</v>
      </c>
      <c r="C33" s="54">
        <v>0</v>
      </c>
      <c r="D33" s="54">
        <v>0</v>
      </c>
      <c r="E33" s="9">
        <v>0</v>
      </c>
      <c r="F33" s="9">
        <f t="shared" ref="F33:F37" si="6">D33/$D$31*100</f>
        <v>0</v>
      </c>
      <c r="G33" s="55">
        <f t="shared" si="2"/>
        <v>0</v>
      </c>
      <c r="H33" s="52">
        <f t="shared" si="3"/>
        <v>0</v>
      </c>
      <c r="J33" s="53"/>
    </row>
    <row r="34" spans="1:10" ht="13.15" customHeight="1" x14ac:dyDescent="0.2">
      <c r="A34" s="8"/>
      <c r="B34" s="22" t="s">
        <v>60</v>
      </c>
      <c r="C34" s="56">
        <v>0</v>
      </c>
      <c r="D34" s="50">
        <v>0</v>
      </c>
      <c r="E34" s="9">
        <v>0</v>
      </c>
      <c r="F34" s="9">
        <f t="shared" si="6"/>
        <v>0</v>
      </c>
      <c r="G34" s="55">
        <f t="shared" si="2"/>
        <v>0</v>
      </c>
      <c r="H34" s="52">
        <f t="shared" si="3"/>
        <v>0</v>
      </c>
      <c r="J34" s="53"/>
    </row>
    <row r="35" spans="1:10" ht="13.15" customHeight="1" x14ac:dyDescent="0.2">
      <c r="A35" s="8"/>
      <c r="B35" s="22" t="s">
        <v>38</v>
      </c>
      <c r="C35" s="56">
        <v>0</v>
      </c>
      <c r="D35" s="50">
        <v>0</v>
      </c>
      <c r="E35" s="9">
        <v>0</v>
      </c>
      <c r="F35" s="9">
        <f t="shared" si="6"/>
        <v>0</v>
      </c>
      <c r="G35" s="55">
        <f t="shared" si="2"/>
        <v>0</v>
      </c>
      <c r="H35" s="52">
        <f t="shared" si="3"/>
        <v>0</v>
      </c>
      <c r="I35" s="1" t="s">
        <v>105</v>
      </c>
      <c r="J35" s="53"/>
    </row>
    <row r="36" spans="1:10" ht="13.15" customHeight="1" x14ac:dyDescent="0.2">
      <c r="A36" s="8" t="s">
        <v>66</v>
      </c>
      <c r="B36" s="22" t="s">
        <v>67</v>
      </c>
      <c r="C36" s="54">
        <v>0</v>
      </c>
      <c r="D36" s="54">
        <v>0</v>
      </c>
      <c r="E36" s="9">
        <v>0</v>
      </c>
      <c r="F36" s="9">
        <f t="shared" si="6"/>
        <v>0</v>
      </c>
      <c r="G36" s="55">
        <f t="shared" si="2"/>
        <v>0</v>
      </c>
      <c r="H36" s="52">
        <f t="shared" si="3"/>
        <v>0</v>
      </c>
      <c r="J36" s="53"/>
    </row>
    <row r="37" spans="1:10" ht="13.15" customHeight="1" x14ac:dyDescent="0.2">
      <c r="A37" s="8" t="s">
        <v>68</v>
      </c>
      <c r="B37" s="22" t="s">
        <v>81</v>
      </c>
      <c r="C37" s="50">
        <v>1059435.97</v>
      </c>
      <c r="D37" s="54">
        <v>1014213.15</v>
      </c>
      <c r="E37" s="9">
        <f t="shared" ref="E37:E55" si="7">D37*100/C37</f>
        <v>95.731424901497348</v>
      </c>
      <c r="F37" s="9">
        <f t="shared" si="6"/>
        <v>100</v>
      </c>
      <c r="G37" s="55">
        <f t="shared" si="2"/>
        <v>8.0179522104716696</v>
      </c>
      <c r="H37" s="52">
        <f t="shared" si="3"/>
        <v>45222.819999999949</v>
      </c>
      <c r="J37" s="53"/>
    </row>
    <row r="38" spans="1:10" ht="13.15" customHeight="1" x14ac:dyDescent="0.2">
      <c r="A38" s="8" t="s">
        <v>74</v>
      </c>
      <c r="B38" s="22" t="s">
        <v>75</v>
      </c>
      <c r="C38" s="50">
        <v>0</v>
      </c>
      <c r="D38" s="54">
        <v>0</v>
      </c>
      <c r="E38" s="9">
        <v>0</v>
      </c>
      <c r="F38" s="9">
        <f>D38/$D$31*100</f>
        <v>0</v>
      </c>
      <c r="G38" s="55">
        <f t="shared" si="2"/>
        <v>0</v>
      </c>
      <c r="H38" s="52">
        <f t="shared" si="3"/>
        <v>0</v>
      </c>
      <c r="J38" s="53"/>
    </row>
    <row r="39" spans="1:10" s="5" customFormat="1" ht="13.15" customHeight="1" x14ac:dyDescent="0.2">
      <c r="A39" s="10" t="s">
        <v>21</v>
      </c>
      <c r="B39" s="20" t="s">
        <v>30</v>
      </c>
      <c r="C39" s="57">
        <f>C40+C41+C42</f>
        <v>182466</v>
      </c>
      <c r="D39" s="57">
        <f>D40+D41+D42</f>
        <v>182466</v>
      </c>
      <c r="E39" s="6">
        <f t="shared" si="7"/>
        <v>100</v>
      </c>
      <c r="F39" s="6">
        <v>100</v>
      </c>
      <c r="G39" s="46">
        <f t="shared" si="2"/>
        <v>1.4425011823559215</v>
      </c>
      <c r="H39" s="58">
        <f t="shared" si="3"/>
        <v>0</v>
      </c>
      <c r="I39" s="5">
        <v>1.4</v>
      </c>
      <c r="J39" s="48"/>
    </row>
    <row r="40" spans="1:10" ht="24.95" customHeight="1" x14ac:dyDescent="0.2">
      <c r="A40" s="8" t="s">
        <v>39</v>
      </c>
      <c r="B40" s="18" t="s">
        <v>40</v>
      </c>
      <c r="C40" s="50">
        <v>0</v>
      </c>
      <c r="D40" s="50">
        <v>0</v>
      </c>
      <c r="E40" s="9">
        <v>0</v>
      </c>
      <c r="F40" s="9">
        <f>D40/$D$39*100</f>
        <v>0</v>
      </c>
      <c r="G40" s="55">
        <f t="shared" si="2"/>
        <v>0</v>
      </c>
      <c r="H40" s="52">
        <f t="shared" si="3"/>
        <v>0</v>
      </c>
      <c r="J40" s="53"/>
    </row>
    <row r="41" spans="1:10" ht="13.15" customHeight="1" x14ac:dyDescent="0.2">
      <c r="A41" s="8" t="s">
        <v>22</v>
      </c>
      <c r="B41" s="18" t="s">
        <v>80</v>
      </c>
      <c r="C41" s="50">
        <v>182466</v>
      </c>
      <c r="D41" s="50">
        <v>182466</v>
      </c>
      <c r="E41" s="9">
        <f t="shared" si="7"/>
        <v>100</v>
      </c>
      <c r="F41" s="9">
        <f>D41/$D$39*100</f>
        <v>100</v>
      </c>
      <c r="G41" s="55">
        <f>SUM(D41/D$63*100)</f>
        <v>1.4425011823559215</v>
      </c>
      <c r="H41" s="52">
        <f t="shared" si="3"/>
        <v>0</v>
      </c>
      <c r="J41" s="53"/>
    </row>
    <row r="42" spans="1:10" ht="13.15" customHeight="1" x14ac:dyDescent="0.2">
      <c r="A42" s="8" t="s">
        <v>41</v>
      </c>
      <c r="B42" s="18" t="s">
        <v>42</v>
      </c>
      <c r="C42" s="50">
        <v>0</v>
      </c>
      <c r="D42" s="50">
        <v>0</v>
      </c>
      <c r="E42" s="9">
        <v>0</v>
      </c>
      <c r="F42" s="9">
        <f>D42/$D$39*100</f>
        <v>0</v>
      </c>
      <c r="G42" s="55">
        <f>SUM(D42/D$63*100)</f>
        <v>0</v>
      </c>
      <c r="H42" s="52">
        <f t="shared" si="3"/>
        <v>0</v>
      </c>
      <c r="J42" s="53"/>
    </row>
    <row r="43" spans="1:10" ht="13.15" customHeight="1" x14ac:dyDescent="0.2">
      <c r="A43" s="10" t="s">
        <v>13</v>
      </c>
      <c r="B43" s="20" t="s">
        <v>101</v>
      </c>
      <c r="C43" s="59">
        <f>C44</f>
        <v>0</v>
      </c>
      <c r="D43" s="59">
        <f>D44</f>
        <v>0</v>
      </c>
      <c r="E43" s="6">
        <v>0</v>
      </c>
      <c r="F43" s="6" t="e">
        <f>D43/$D$43*100</f>
        <v>#DIV/0!</v>
      </c>
      <c r="G43" s="46">
        <f t="shared" si="2"/>
        <v>0</v>
      </c>
      <c r="H43" s="52">
        <f t="shared" si="3"/>
        <v>0</v>
      </c>
      <c r="I43" s="1">
        <v>0</v>
      </c>
      <c r="J43" s="53"/>
    </row>
    <row r="44" spans="1:10" ht="13.15" customHeight="1" x14ac:dyDescent="0.2">
      <c r="A44" s="8" t="s">
        <v>73</v>
      </c>
      <c r="B44" s="60" t="s">
        <v>102</v>
      </c>
      <c r="C44" s="50">
        <v>0</v>
      </c>
      <c r="D44" s="50">
        <v>0</v>
      </c>
      <c r="E44" s="9">
        <v>0</v>
      </c>
      <c r="F44" s="9" t="e">
        <f>D44/$D$43*100</f>
        <v>#DIV/0!</v>
      </c>
      <c r="G44" s="55">
        <f t="shared" si="2"/>
        <v>0</v>
      </c>
      <c r="H44" s="52">
        <f t="shared" si="3"/>
        <v>0</v>
      </c>
      <c r="J44" s="53"/>
    </row>
    <row r="45" spans="1:10" s="5" customFormat="1" ht="13.15" customHeight="1" x14ac:dyDescent="0.2">
      <c r="A45" s="10" t="s">
        <v>15</v>
      </c>
      <c r="B45" s="24" t="s">
        <v>82</v>
      </c>
      <c r="C45" s="57">
        <f>C46+C50</f>
        <v>2584413.0299999998</v>
      </c>
      <c r="D45" s="57">
        <f>D46+D50</f>
        <v>2577105.73</v>
      </c>
      <c r="E45" s="6">
        <f t="shared" si="7"/>
        <v>99.717254946667722</v>
      </c>
      <c r="F45" s="6">
        <v>100</v>
      </c>
      <c r="G45" s="46">
        <f t="shared" si="2"/>
        <v>20.373538426782087</v>
      </c>
      <c r="H45" s="58">
        <f t="shared" si="3"/>
        <v>7307.2999999998137</v>
      </c>
      <c r="I45" s="5">
        <v>20.399999999999999</v>
      </c>
      <c r="J45" s="48"/>
    </row>
    <row r="46" spans="1:10" ht="15.75" customHeight="1" x14ac:dyDescent="0.2">
      <c r="A46" s="8" t="s">
        <v>26</v>
      </c>
      <c r="B46" s="18" t="s">
        <v>31</v>
      </c>
      <c r="C46" s="50">
        <v>2573632.84</v>
      </c>
      <c r="D46" s="50">
        <v>2566325.54</v>
      </c>
      <c r="E46" s="9">
        <f t="shared" si="7"/>
        <v>99.716070610911231</v>
      </c>
      <c r="F46" s="9">
        <f>D46/$D$45*100</f>
        <v>99.58169391831666</v>
      </c>
      <c r="G46" s="55">
        <f t="shared" si="2"/>
        <v>20.288314676488763</v>
      </c>
      <c r="H46" s="52">
        <f>C46-D46</f>
        <v>7307.2999999998137</v>
      </c>
      <c r="J46" s="53"/>
    </row>
    <row r="47" spans="1:10" ht="13.15" customHeight="1" x14ac:dyDescent="0.2">
      <c r="A47" s="8"/>
      <c r="B47" s="18" t="s">
        <v>36</v>
      </c>
      <c r="C47" s="54">
        <f>C48+C49</f>
        <v>2549233.66</v>
      </c>
      <c r="D47" s="54">
        <f>D48+D49</f>
        <v>2549233.66</v>
      </c>
      <c r="E47" s="9">
        <f t="shared" si="7"/>
        <v>100</v>
      </c>
      <c r="F47" s="9">
        <f>D47/$D$45*100</f>
        <v>98.918473942471891</v>
      </c>
      <c r="G47" s="55">
        <f t="shared" si="2"/>
        <v>20.153193299855936</v>
      </c>
      <c r="H47" s="52">
        <f t="shared" si="3"/>
        <v>0</v>
      </c>
      <c r="J47" s="53"/>
    </row>
    <row r="48" spans="1:10" ht="13.15" customHeight="1" x14ac:dyDescent="0.2">
      <c r="A48" s="8"/>
      <c r="B48" s="19" t="s">
        <v>37</v>
      </c>
      <c r="C48" s="56">
        <v>1934859.7</v>
      </c>
      <c r="D48" s="50">
        <v>1934859.7</v>
      </c>
      <c r="E48" s="9">
        <f t="shared" si="7"/>
        <v>100</v>
      </c>
      <c r="F48" s="9">
        <f>D48/$D$45*100</f>
        <v>75.078786154419831</v>
      </c>
      <c r="G48" s="55">
        <f t="shared" si="2"/>
        <v>15.296205347532272</v>
      </c>
      <c r="H48" s="52">
        <f t="shared" si="3"/>
        <v>0</v>
      </c>
      <c r="J48" s="53"/>
    </row>
    <row r="49" spans="1:10" ht="13.15" customHeight="1" x14ac:dyDescent="0.2">
      <c r="A49" s="8"/>
      <c r="B49" s="19" t="s">
        <v>38</v>
      </c>
      <c r="C49" s="56">
        <v>614373.96</v>
      </c>
      <c r="D49" s="50">
        <v>614373.96</v>
      </c>
      <c r="E49" s="9">
        <f t="shared" si="7"/>
        <v>100</v>
      </c>
      <c r="F49" s="9">
        <f>D49/$D$45*100</f>
        <v>23.839687788052064</v>
      </c>
      <c r="G49" s="55">
        <f t="shared" si="2"/>
        <v>4.8569879523236628</v>
      </c>
      <c r="H49" s="52">
        <f t="shared" si="3"/>
        <v>0</v>
      </c>
      <c r="J49" s="53"/>
    </row>
    <row r="50" spans="1:10" ht="13.15" customHeight="1" x14ac:dyDescent="0.2">
      <c r="A50" s="8" t="s">
        <v>51</v>
      </c>
      <c r="B50" s="18" t="s">
        <v>45</v>
      </c>
      <c r="C50" s="54">
        <v>10780.19</v>
      </c>
      <c r="D50" s="54">
        <v>10780.19</v>
      </c>
      <c r="E50" s="9">
        <v>0</v>
      </c>
      <c r="F50" s="9">
        <f t="shared" ref="F50" si="8">D50/$D$45*100</f>
        <v>0.41830608168334643</v>
      </c>
      <c r="G50" s="55">
        <f t="shared" si="2"/>
        <v>8.5223750293323033E-2</v>
      </c>
      <c r="H50" s="52">
        <f t="shared" si="3"/>
        <v>0</v>
      </c>
      <c r="J50" s="53"/>
    </row>
    <row r="51" spans="1:10" ht="13.15" customHeight="1" x14ac:dyDescent="0.2">
      <c r="A51" s="8"/>
      <c r="B51" s="18" t="s">
        <v>36</v>
      </c>
      <c r="C51" s="54">
        <f>C52+C53</f>
        <v>10780.19</v>
      </c>
      <c r="D51" s="54">
        <f>D52+D53</f>
        <v>10780.19</v>
      </c>
      <c r="E51" s="9">
        <f t="shared" ref="E51:E53" si="9">D51*100/C51</f>
        <v>100</v>
      </c>
      <c r="F51" s="9">
        <f>D51/$D$45*100</f>
        <v>0.41830608168334643</v>
      </c>
      <c r="G51" s="55">
        <f t="shared" ref="G51:G53" si="10">SUM(D51/D$63*100)</f>
        <v>8.5223750293323033E-2</v>
      </c>
      <c r="H51" s="52">
        <f t="shared" ref="H51:H53" si="11">C51-D51</f>
        <v>0</v>
      </c>
      <c r="J51" s="53"/>
    </row>
    <row r="52" spans="1:10" ht="13.15" customHeight="1" x14ac:dyDescent="0.2">
      <c r="A52" s="8"/>
      <c r="B52" s="19" t="s">
        <v>37</v>
      </c>
      <c r="C52" s="56">
        <v>0</v>
      </c>
      <c r="D52" s="50">
        <v>0</v>
      </c>
      <c r="E52" s="9">
        <v>0</v>
      </c>
      <c r="F52" s="9">
        <f>D52/$D$45*100</f>
        <v>0</v>
      </c>
      <c r="G52" s="55">
        <f t="shared" si="10"/>
        <v>0</v>
      </c>
      <c r="H52" s="52">
        <f t="shared" si="11"/>
        <v>0</v>
      </c>
      <c r="J52" s="53"/>
    </row>
    <row r="53" spans="1:10" ht="13.15" customHeight="1" x14ac:dyDescent="0.2">
      <c r="A53" s="8"/>
      <c r="B53" s="19" t="s">
        <v>38</v>
      </c>
      <c r="C53" s="56">
        <v>10780.19</v>
      </c>
      <c r="D53" s="50">
        <v>10780.19</v>
      </c>
      <c r="E53" s="9">
        <f t="shared" si="9"/>
        <v>100</v>
      </c>
      <c r="F53" s="9">
        <f>D53/$D$45*100</f>
        <v>0.41830608168334643</v>
      </c>
      <c r="G53" s="55">
        <f t="shared" si="10"/>
        <v>8.5223750293323033E-2</v>
      </c>
      <c r="H53" s="52">
        <f t="shared" si="11"/>
        <v>0</v>
      </c>
      <c r="J53" s="53"/>
    </row>
    <row r="54" spans="1:10" s="5" customFormat="1" ht="13.15" customHeight="1" x14ac:dyDescent="0.2">
      <c r="A54" s="10" t="s">
        <v>23</v>
      </c>
      <c r="B54" s="20" t="s">
        <v>3</v>
      </c>
      <c r="C54" s="57">
        <f>C55+C56</f>
        <v>223147</v>
      </c>
      <c r="D54" s="57">
        <f>D55</f>
        <v>223147</v>
      </c>
      <c r="E54" s="6">
        <f t="shared" si="7"/>
        <v>100</v>
      </c>
      <c r="F54" s="9">
        <f>D54/$D$54*100</f>
        <v>100</v>
      </c>
      <c r="G54" s="46">
        <f t="shared" si="2"/>
        <v>1.7641084439795733</v>
      </c>
      <c r="H54" s="58">
        <f t="shared" si="3"/>
        <v>0</v>
      </c>
      <c r="I54" s="5">
        <v>1.8</v>
      </c>
      <c r="J54" s="48"/>
    </row>
    <row r="55" spans="1:10" ht="13.15" customHeight="1" x14ac:dyDescent="0.2">
      <c r="A55" s="8" t="s">
        <v>43</v>
      </c>
      <c r="B55" s="18" t="s">
        <v>44</v>
      </c>
      <c r="C55" s="54">
        <v>223147</v>
      </c>
      <c r="D55" s="54">
        <v>223147</v>
      </c>
      <c r="E55" s="9">
        <f t="shared" si="7"/>
        <v>100</v>
      </c>
      <c r="F55" s="9">
        <v>100</v>
      </c>
      <c r="G55" s="55">
        <v>0</v>
      </c>
      <c r="H55" s="52">
        <f t="shared" si="3"/>
        <v>0</v>
      </c>
      <c r="J55" s="53"/>
    </row>
    <row r="56" spans="1:10" ht="13.15" customHeight="1" x14ac:dyDescent="0.2">
      <c r="A56" s="8" t="s">
        <v>71</v>
      </c>
      <c r="B56" s="18" t="s">
        <v>72</v>
      </c>
      <c r="C56" s="54">
        <v>0</v>
      </c>
      <c r="D56" s="54">
        <v>0</v>
      </c>
      <c r="E56" s="9">
        <v>0</v>
      </c>
      <c r="F56" s="9">
        <v>100</v>
      </c>
      <c r="G56" s="55">
        <f t="shared" si="2"/>
        <v>0</v>
      </c>
      <c r="H56" s="52">
        <f t="shared" si="3"/>
        <v>0</v>
      </c>
      <c r="J56" s="53"/>
    </row>
    <row r="57" spans="1:10" s="5" customFormat="1" ht="13.15" customHeight="1" x14ac:dyDescent="0.2">
      <c r="A57" s="10" t="s">
        <v>32</v>
      </c>
      <c r="B57" s="17" t="s">
        <v>52</v>
      </c>
      <c r="C57" s="57">
        <f>C58</f>
        <v>0</v>
      </c>
      <c r="D57" s="57">
        <f>D58</f>
        <v>0</v>
      </c>
      <c r="E57" s="6">
        <v>0</v>
      </c>
      <c r="F57" s="6" t="e">
        <f>D57/$D$57*100</f>
        <v>#DIV/0!</v>
      </c>
      <c r="G57" s="46">
        <f t="shared" si="2"/>
        <v>0</v>
      </c>
      <c r="H57" s="58">
        <f t="shared" si="3"/>
        <v>0</v>
      </c>
      <c r="I57" s="5">
        <v>0</v>
      </c>
      <c r="J57" s="48"/>
    </row>
    <row r="58" spans="1:10" ht="13.15" customHeight="1" x14ac:dyDescent="0.2">
      <c r="A58" s="8" t="s">
        <v>69</v>
      </c>
      <c r="B58" s="18" t="s">
        <v>53</v>
      </c>
      <c r="C58" s="54">
        <v>0</v>
      </c>
      <c r="D58" s="54">
        <v>0</v>
      </c>
      <c r="E58" s="9">
        <v>0</v>
      </c>
      <c r="F58" s="9">
        <v>100</v>
      </c>
      <c r="G58" s="55">
        <f t="shared" si="2"/>
        <v>0</v>
      </c>
      <c r="H58" s="52">
        <f t="shared" si="3"/>
        <v>0</v>
      </c>
      <c r="J58" s="53"/>
    </row>
    <row r="59" spans="1:10" s="5" customFormat="1" ht="13.15" customHeight="1" x14ac:dyDescent="0.2">
      <c r="A59" s="10" t="s">
        <v>55</v>
      </c>
      <c r="B59" s="25" t="s">
        <v>57</v>
      </c>
      <c r="C59" s="57">
        <f>C60</f>
        <v>500</v>
      </c>
      <c r="D59" s="57">
        <f>D60</f>
        <v>0</v>
      </c>
      <c r="E59" s="6">
        <f t="shared" ref="E59:E68" si="12">D59*100/C59</f>
        <v>0</v>
      </c>
      <c r="F59" s="6">
        <v>100</v>
      </c>
      <c r="G59" s="46">
        <f t="shared" si="2"/>
        <v>0</v>
      </c>
      <c r="H59" s="58">
        <f t="shared" si="3"/>
        <v>500</v>
      </c>
      <c r="J59" s="48"/>
    </row>
    <row r="60" spans="1:10" ht="13.15" customHeight="1" x14ac:dyDescent="0.2">
      <c r="A60" s="8" t="s">
        <v>56</v>
      </c>
      <c r="B60" s="26" t="s">
        <v>83</v>
      </c>
      <c r="C60" s="54">
        <v>500</v>
      </c>
      <c r="D60" s="54">
        <v>0</v>
      </c>
      <c r="E60" s="9">
        <f t="shared" si="12"/>
        <v>0</v>
      </c>
      <c r="F60" s="9">
        <v>100</v>
      </c>
      <c r="G60" s="55">
        <f t="shared" si="2"/>
        <v>0</v>
      </c>
      <c r="H60" s="52">
        <f t="shared" si="3"/>
        <v>500</v>
      </c>
      <c r="J60" s="53"/>
    </row>
    <row r="61" spans="1:10" s="5" customFormat="1" ht="13.15" customHeight="1" x14ac:dyDescent="0.2">
      <c r="A61" s="10" t="s">
        <v>54</v>
      </c>
      <c r="B61" s="27" t="s">
        <v>84</v>
      </c>
      <c r="C61" s="57">
        <f>C62</f>
        <v>3210820</v>
      </c>
      <c r="D61" s="57">
        <f>D62</f>
        <v>3210820</v>
      </c>
      <c r="E61" s="6">
        <f t="shared" si="12"/>
        <v>100</v>
      </c>
      <c r="F61" s="6">
        <v>100</v>
      </c>
      <c r="G61" s="46">
        <f t="shared" si="2"/>
        <v>25.383422918965941</v>
      </c>
      <c r="H61" s="58">
        <f t="shared" si="3"/>
        <v>0</v>
      </c>
      <c r="I61" s="5">
        <v>25.4</v>
      </c>
      <c r="J61" s="48"/>
    </row>
    <row r="62" spans="1:10" x14ac:dyDescent="0.2">
      <c r="A62" s="11">
        <v>1403</v>
      </c>
      <c r="B62" s="26" t="s">
        <v>85</v>
      </c>
      <c r="C62" s="50">
        <v>3210820</v>
      </c>
      <c r="D62" s="54">
        <v>3210820</v>
      </c>
      <c r="E62" s="9">
        <f t="shared" si="12"/>
        <v>100</v>
      </c>
      <c r="F62" s="9">
        <v>100</v>
      </c>
      <c r="G62" s="55">
        <f t="shared" si="2"/>
        <v>25.383422918965941</v>
      </c>
      <c r="H62" s="52">
        <f t="shared" si="3"/>
        <v>0</v>
      </c>
      <c r="J62" s="53"/>
    </row>
    <row r="63" spans="1:10" s="5" customFormat="1" x14ac:dyDescent="0.2">
      <c r="A63" s="33"/>
      <c r="B63" s="20" t="s">
        <v>93</v>
      </c>
      <c r="C63" s="57">
        <f>C8+C23+C28+C31+C39+C45+C54+C57+C59+C61+C43</f>
        <v>12702309.18</v>
      </c>
      <c r="D63" s="57">
        <f>D8+D23+D28+D39+D45+D54+D57+D59+D61+D31+D43</f>
        <v>12649279.060000001</v>
      </c>
      <c r="E63" s="6">
        <f>D63*100/C63</f>
        <v>99.582515909127011</v>
      </c>
      <c r="F63" s="6">
        <v>100</v>
      </c>
      <c r="G63" s="70">
        <v>100</v>
      </c>
      <c r="H63" s="58">
        <f>C63-D63</f>
        <v>53030.11999999918</v>
      </c>
      <c r="I63" s="1">
        <f>I8+I23+I28+I31+I39+I43+I45+I54+I57+I61</f>
        <v>100</v>
      </c>
    </row>
    <row r="64" spans="1:10" s="5" customFormat="1" x14ac:dyDescent="0.2">
      <c r="A64" s="33"/>
      <c r="B64" s="17" t="s">
        <v>95</v>
      </c>
      <c r="C64" s="57">
        <f>C65+C66</f>
        <v>7497287.7999999998</v>
      </c>
      <c r="D64" s="57">
        <f>D65+D66</f>
        <v>7497287.7999999998</v>
      </c>
      <c r="E64" s="6">
        <f>D64*100/C64</f>
        <v>100</v>
      </c>
      <c r="F64" s="6">
        <f>D64/D$63*100</f>
        <v>59.270475134888834</v>
      </c>
      <c r="G64" s="46">
        <f t="shared" si="2"/>
        <v>59.270475134888834</v>
      </c>
      <c r="H64" s="58">
        <f t="shared" si="3"/>
        <v>0</v>
      </c>
    </row>
    <row r="65" spans="1:8" x14ac:dyDescent="0.2">
      <c r="A65" s="12"/>
      <c r="B65" s="28" t="s">
        <v>37</v>
      </c>
      <c r="C65" s="61">
        <f>C10+C26+C48+C34</f>
        <v>5667130.5499999998</v>
      </c>
      <c r="D65" s="61">
        <f>D10+D26+D48+D34</f>
        <v>5667130.5499999998</v>
      </c>
      <c r="E65" s="62">
        <f>D65*100/C65</f>
        <v>100</v>
      </c>
      <c r="F65" s="62">
        <f>D65/D$63*100</f>
        <v>44.802004312805472</v>
      </c>
      <c r="G65" s="46">
        <f t="shared" si="2"/>
        <v>44.802004312805472</v>
      </c>
      <c r="H65" s="63">
        <f>C65-D65</f>
        <v>0</v>
      </c>
    </row>
    <row r="66" spans="1:8" ht="13.15" customHeight="1" x14ac:dyDescent="0.2">
      <c r="A66" s="12"/>
      <c r="B66" s="28" t="s">
        <v>38</v>
      </c>
      <c r="C66" s="61">
        <f>C11+C27+C49+C35+C53</f>
        <v>1830157.25</v>
      </c>
      <c r="D66" s="61">
        <f>D11+D27+D49+D35+D53</f>
        <v>1830157.25</v>
      </c>
      <c r="E66" s="62">
        <f t="shared" si="12"/>
        <v>100</v>
      </c>
      <c r="F66" s="62">
        <f t="shared" ref="F66:F68" si="13">D66/D$63*100</f>
        <v>14.468470822083358</v>
      </c>
      <c r="G66" s="46">
        <f t="shared" si="2"/>
        <v>14.468470822083358</v>
      </c>
      <c r="H66" s="63">
        <f t="shared" si="3"/>
        <v>0</v>
      </c>
    </row>
    <row r="67" spans="1:8" ht="13.15" customHeight="1" x14ac:dyDescent="0.2">
      <c r="A67" s="12"/>
      <c r="B67" s="28" t="s">
        <v>70</v>
      </c>
      <c r="C67" s="64">
        <v>534025.87</v>
      </c>
      <c r="D67" s="64">
        <v>481830.24</v>
      </c>
      <c r="E67" s="62">
        <f t="shared" si="12"/>
        <v>90.226010960854765</v>
      </c>
      <c r="F67" s="62">
        <f t="shared" si="13"/>
        <v>3.8091517920864022</v>
      </c>
      <c r="G67" s="46">
        <f t="shared" si="2"/>
        <v>3.8091517920864022</v>
      </c>
      <c r="H67" s="63">
        <f t="shared" si="3"/>
        <v>52195.630000000005</v>
      </c>
    </row>
    <row r="68" spans="1:8" ht="13.15" customHeight="1" x14ac:dyDescent="0.2">
      <c r="A68" s="12"/>
      <c r="B68" s="13" t="s">
        <v>10</v>
      </c>
      <c r="C68" s="64">
        <v>571276.36</v>
      </c>
      <c r="D68" s="64">
        <v>571276.36</v>
      </c>
      <c r="E68" s="62">
        <f t="shared" si="12"/>
        <v>100</v>
      </c>
      <c r="F68" s="62">
        <f t="shared" si="13"/>
        <v>4.5162760445890582</v>
      </c>
      <c r="G68" s="46">
        <f>SUM(D68/D$63*100)</f>
        <v>4.5162760445890582</v>
      </c>
      <c r="H68" s="63">
        <f>C68-D68</f>
        <v>0</v>
      </c>
    </row>
    <row r="69" spans="1:8" ht="13.15" customHeight="1" x14ac:dyDescent="0.2">
      <c r="A69" s="12"/>
      <c r="B69" s="29" t="s">
        <v>4</v>
      </c>
      <c r="C69" s="54">
        <f>C75-C63</f>
        <v>-43063.140000000596</v>
      </c>
      <c r="D69" s="54">
        <f>D75-D63</f>
        <v>14408.650000000373</v>
      </c>
      <c r="E69" s="7"/>
      <c r="F69" s="65"/>
      <c r="G69" s="46"/>
      <c r="H69" s="65"/>
    </row>
    <row r="70" spans="1:8" ht="13.15" customHeight="1" x14ac:dyDescent="0.2">
      <c r="A70" s="12"/>
      <c r="B70" s="29" t="s">
        <v>27</v>
      </c>
      <c r="C70" s="54">
        <v>0</v>
      </c>
      <c r="D70" s="54">
        <v>0</v>
      </c>
      <c r="E70" s="66"/>
      <c r="F70" s="67"/>
      <c r="G70" s="46"/>
      <c r="H70" s="67"/>
    </row>
    <row r="71" spans="1:8" ht="13.15" customHeight="1" x14ac:dyDescent="0.2">
      <c r="A71" s="12"/>
      <c r="B71" s="29" t="s">
        <v>11</v>
      </c>
      <c r="C71" s="54">
        <v>5000</v>
      </c>
      <c r="D71" s="54">
        <v>0</v>
      </c>
      <c r="E71" s="68"/>
      <c r="F71" s="67"/>
      <c r="G71" s="69"/>
      <c r="H71" s="67"/>
    </row>
    <row r="72" spans="1:8" ht="13.15" customHeight="1" x14ac:dyDescent="0.2">
      <c r="A72" s="12"/>
      <c r="B72" s="29" t="s">
        <v>9</v>
      </c>
      <c r="C72" s="54">
        <f>C73+C74</f>
        <v>38063.140000000596</v>
      </c>
      <c r="D72" s="54">
        <f>SUM(D73+D74)</f>
        <v>-14408.64999999851</v>
      </c>
      <c r="E72" s="68"/>
      <c r="F72" s="67"/>
      <c r="G72" s="69"/>
      <c r="H72" s="67"/>
    </row>
    <row r="73" spans="1:8" ht="13.15" customHeight="1" x14ac:dyDescent="0.2">
      <c r="A73" s="12"/>
      <c r="B73" s="28" t="s">
        <v>86</v>
      </c>
      <c r="C73" s="61">
        <f>-C75-C71</f>
        <v>-12664246.039999999</v>
      </c>
      <c r="D73" s="61">
        <v>-12727234.289999999</v>
      </c>
      <c r="E73" s="68"/>
      <c r="F73" s="67"/>
      <c r="G73" s="69"/>
      <c r="H73" s="67"/>
    </row>
    <row r="74" spans="1:8" ht="13.15" customHeight="1" x14ac:dyDescent="0.2">
      <c r="A74" s="12"/>
      <c r="B74" s="28" t="s">
        <v>87</v>
      </c>
      <c r="C74" s="61">
        <f>C63+C70</f>
        <v>12702309.18</v>
      </c>
      <c r="D74" s="61">
        <v>12712825.640000001</v>
      </c>
      <c r="E74" s="68"/>
      <c r="F74" s="67"/>
      <c r="G74" s="69"/>
      <c r="H74" s="67"/>
    </row>
    <row r="75" spans="1:8" ht="13.15" customHeight="1" x14ac:dyDescent="0.2">
      <c r="A75" s="14"/>
      <c r="B75" s="30" t="s">
        <v>94</v>
      </c>
      <c r="C75" s="57">
        <v>12659246.039999999</v>
      </c>
      <c r="D75" s="57">
        <v>12663687.710000001</v>
      </c>
      <c r="E75" s="68"/>
      <c r="F75" s="67"/>
      <c r="G75" s="66"/>
      <c r="H75" s="67"/>
    </row>
    <row r="76" spans="1:8" ht="13.15" customHeight="1" x14ac:dyDescent="0.2">
      <c r="A76" s="15"/>
      <c r="B76" s="29" t="s">
        <v>33</v>
      </c>
      <c r="C76" s="54">
        <v>12186063.5</v>
      </c>
      <c r="D76" s="54">
        <v>12186063.5</v>
      </c>
      <c r="E76" s="68"/>
      <c r="F76" s="67"/>
      <c r="G76" s="66"/>
      <c r="H76" s="67"/>
    </row>
    <row r="77" spans="1:8" ht="13.15" customHeight="1" x14ac:dyDescent="0.2">
      <c r="A77" s="15"/>
      <c r="B77" s="29" t="s">
        <v>98</v>
      </c>
      <c r="C77" s="54">
        <f>C75-C76</f>
        <v>473182.53999999911</v>
      </c>
      <c r="D77" s="54">
        <f>D75-D76</f>
        <v>477624.21000000089</v>
      </c>
      <c r="E77" s="68"/>
      <c r="F77" s="67"/>
      <c r="G77" s="66"/>
      <c r="H77" s="67"/>
    </row>
    <row r="78" spans="1:8" ht="13.15" customHeight="1" x14ac:dyDescent="0.2">
      <c r="A78" s="12"/>
      <c r="B78" s="31" t="s">
        <v>88</v>
      </c>
      <c r="C78" s="54"/>
      <c r="D78" s="54">
        <v>58.5</v>
      </c>
      <c r="E78" s="66"/>
      <c r="F78" s="67"/>
      <c r="G78" s="69"/>
      <c r="H78" s="67"/>
    </row>
    <row r="79" spans="1:8" ht="13.15" customHeight="1" x14ac:dyDescent="0.2">
      <c r="B79" s="3"/>
      <c r="E79" s="2"/>
    </row>
    <row r="80" spans="1:8" ht="13.15" customHeight="1" x14ac:dyDescent="0.2"/>
  </sheetData>
  <mergeCells count="10">
    <mergeCell ref="H6:H7"/>
    <mergeCell ref="A1:H1"/>
    <mergeCell ref="A2:H2"/>
    <mergeCell ref="A3:H3"/>
    <mergeCell ref="F6:F7"/>
    <mergeCell ref="G6:G7"/>
    <mergeCell ref="A6:A7"/>
    <mergeCell ref="B6:B7"/>
    <mergeCell ref="C6:C7"/>
    <mergeCell ref="D6:D7"/>
  </mergeCells>
  <pageMargins left="0.98425196850393704" right="0.39370078740157483" top="0.39370078740157483" bottom="0.39370078740157483" header="0.51181102362204722" footer="0.51181102362204722"/>
  <pageSetup paperSize="9" scale="69" orientation="portrait" horizontalDpi="120" verticalDpi="72" r:id="rId1"/>
  <headerFooter alignWithMargins="0"/>
  <rowBreaks count="1" manualBreakCount="1">
    <brk id="7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Иш</vt:lpstr>
      <vt:lpstr>Иш!Область_печати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2026-03-20T01:41:31Z</cp:lastPrinted>
  <dcterms:created xsi:type="dcterms:W3CDTF">2000-08-14T07:55:15Z</dcterms:created>
  <dcterms:modified xsi:type="dcterms:W3CDTF">2026-03-20T01:41:54Z</dcterms:modified>
</cp:coreProperties>
</file>